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 firstSheet="12" activeTab="18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  <sheet name="24 03 2021" sheetId="17" r:id="rId17"/>
    <sheet name="25 03 2021" sheetId="18" r:id="rId18"/>
    <sheet name="26 03 2021" sheetId="19" r:id="rId19"/>
  </sheets>
  <calcPr calcId="152511"/>
</workbook>
</file>

<file path=xl/calcChain.xml><?xml version="1.0" encoding="utf-8"?>
<calcChain xmlns="http://schemas.openxmlformats.org/spreadsheetml/2006/main">
  <c r="M86" i="19" l="1"/>
  <c r="E86" i="19"/>
  <c r="F86" i="19"/>
  <c r="Q7" i="18"/>
  <c r="Q5" i="18" l="1"/>
  <c r="P5" i="18"/>
  <c r="N86" i="18" l="1"/>
  <c r="M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F86" i="18"/>
  <c r="F86" i="17" l="1"/>
  <c r="G86" i="17" s="1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<sst xmlns="http://schemas.openxmlformats.org/spreadsheetml/2006/main" count="5395" uniqueCount="278">
  <si>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</si>
  <si>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</si>
  <si>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</si>
  <si>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</si>
  <si>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</si>
  <si>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</si>
  <si>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</si>
  <si>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</si>
  <si>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</si>
  <si>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</si>
  <si>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</si>
  <si>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</si>
  <si>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</si>
  <si>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</si>
  <si>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</si>
  <si>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</si>
  <si>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</si>
  <si>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</si>
  <si>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</si>
  <si>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</si>
  <si>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</si>
  <si>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</si>
  <si>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</si>
  <si>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</si>
  <si>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</si>
  <si>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</si>
  <si>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</si>
  <si>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</si>
  <si>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</si>
  <si>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</si>
  <si>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</si>
  <si>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</si>
  <si>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</si>
  <si>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</si>
  <si>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</si>
  <si>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</si>
  <si>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</si>
  <si>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</si>
  <si>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</si>
  <si>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</si>
  <si>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</si>
  <si>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</si>
  <si>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</si>
  <si>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</si>
  <si>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</si>
  <si>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</si>
  <si>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</si>
  <si>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</si>
  <si>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</si>
  <si>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</si>
  <si>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</si>
  <si>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</si>
  <si>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</si>
  <si>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</si>
  <si>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</si>
  <si>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</si>
  <si>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</si>
  <si>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</si>
  <si>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</si>
  <si>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</si>
  <si>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</si>
  <si>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</si>
  <si>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</si>
  <si>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</si>
  <si>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</si>
  <si>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</si>
  <si>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</si>
  <si>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</si>
  <si>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</si>
  <si>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</si>
  <si>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</si>
  <si>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</si>
  <si>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</si>
  <si>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</si>
  <si>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</si>
  <si>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</si>
  <si>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</si>
  <si>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</si>
  <si>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</si>
  <si>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</si>
  <si>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</si>
  <si>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</si>
  <si>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</si>
  <si>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</si>
  <si>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</si>
  <si>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</si>
  <si>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</si>
  <si>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</si>
  <si>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</si>
  <si>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</si>
  <si>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</si>
  <si>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</si>
  <si>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</si>
  <si>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</si>
  <si>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</si>
  <si>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</si>
  <si>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</si>
  <si>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</si>
  <si>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</si>
  <si>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</si>
  <si>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</si>
  <si>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</si>
  <si>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</si>
  <si>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</si>
  <si>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</si>
  <si>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</si>
  <si>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</si>
  <si>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</si>
  <si>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</si>
  <si>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</si>
  <si>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</si>
  <si>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</si>
  <si>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</si>
  <si>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</si>
  <si>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</si>
  <si>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</si>
  <si>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</si>
  <si>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</si>
  <si>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</si>
  <si>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</si>
  <si>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</si>
  <si>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</si>
  <si>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</si>
  <si>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</si>
  <si>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</si>
  <si>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</si>
  <si>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</si>
  <si>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</si>
  <si>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</si>
  <si>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</si>
  <si>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</si>
  <si>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</si>
  <si>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</si>
  <si>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</si>
  <si>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</si>
  <si>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</si>
  <si>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</si>
  <si>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</si>
  <si>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</si>
  <si>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</si>
  <si>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</si>
  <si>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</si>
  <si>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</si>
  <si>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</si>
  <si>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</si>
  <si>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</si>
  <si>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</si>
  <si>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</si>
  <si>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</si>
  <si>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</si>
  <si>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</si>
  <si>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</si>
  <si>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</si>
  <si>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</si>
  <si>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</si>
  <si>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</si>
  <si>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</si>
  <si>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</si>
  <si>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</si>
  <si>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</si>
  <si>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</si>
  <si>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</si>
  <si>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</si>
  <si>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</si>
  <si>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</si>
  <si>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</si>
  <si>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</si>
  <si>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</si>
  <si>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</si>
  <si>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</si>
  <si>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</si>
  <si>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</si>
  <si>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</si>
  <si>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</si>
  <si>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</si>
  <si>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</si>
  <si>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</si>
  <si>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</si>
  <si>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</si>
  <si>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</si>
  <si>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</si>
  <si>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</si>
  <si>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</si>
  <si>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</si>
  <si>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</si>
  <si>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</si>
  <si>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</si>
  <si>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</si>
  <si>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</si>
  <si>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</si>
  <si>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</si>
  <si>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</si>
  <si>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</si>
  <si>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</si>
  <si>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</si>
  <si>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</si>
  <si>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</si>
  <si>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</si>
  <si>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</si>
  <si>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</si>
  <si>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</si>
  <si>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</si>
  <si>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</si>
  <si>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</si>
  <si>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</si>
  <si>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</si>
  <si>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</si>
  <si>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</si>
  <si>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</si>
  <si>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</si>
  <si>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</si>
  <si>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</si>
  <si>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</si>
  <si>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</si>
  <si>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</si>
  <si>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</si>
  <si>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</si>
  <si>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</si>
  <si>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</si>
  <si>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</si>
  <si>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</si>
  <si>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</si>
  <si>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</si>
  <si>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</si>
  <si>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</si>
  <si>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</si>
  <si>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</si>
  <si>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</si>
  <si>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</si>
  <si>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</si>
  <si>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</si>
  <si>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</si>
  <si>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</si>
  <si>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</si>
  <si>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</si>
  <si>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</si>
  <si>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</si>
  <si>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</si>
  <si>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</si>
  <si>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</si>
  <si>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</si>
  <si>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</si>
  <si>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</si>
  <si>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</si>
  <si>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</si>
  <si>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</si>
  <si>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</si>
  <si>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</si>
  <si>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</si>
  <si>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</si>
  <si>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</si>
  <si>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</si>
  <si>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</si>
  <si>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</si>
  <si>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</si>
  <si>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</si>
  <si>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</si>
  <si>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</si>
  <si>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</si>
  <si>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</si>
  <si>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</si>
  <si>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</si>
  <si>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</si>
  <si>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</si>
  <si>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</si>
  <si>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</si>
  <si>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</si>
  <si>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</si>
  <si>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</si>
  <si>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</si>
  <si>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</si>
  <si>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</si>
  <si>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</si>
  <si>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</si>
  <si>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</si>
  <si>
    <t>Rata incidentei cumulative a COVID-19 la 1000 locuitori pe localitati (UAT) la data de 24.03.2021, (perioada 07.03.2021-20.03.2021)</t>
  </si>
  <si>
    <t>Rata incidentei cumulative a COVID-19 la 1000 locuitori pe localitati (UAT) la data de 25.03.2021, (perioada 08.03.2021-21.03.2021)</t>
  </si>
  <si>
    <t>Rata incidentei cumulative a COVID-19 la 1000 locuitori pe localitati (UAT) la data de 26.03.2021, (perioada 09.03.2021-22.03.2021)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</si>
</sst>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  <xf numFmtId="0" fontId="14" fillId="0" borderId="58" xfId="0" applyFont="1" applyBorder="1" applyAlignment="1">
      <alignment horizontal="right" wrapText="1"/>
    </xf>
    <xf numFmtId="0" fontId="14" fillId="0" borderId="59" xfId="0" applyFont="1" applyBorder="1" applyAlignment="1">
      <alignment horizontal="right" wrapText="1"/>
    </xf>
    <xf numFmtId="0" fontId="14" fillId="0" borderId="60" xfId="0" applyFont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2" fontId="7" fillId="15" borderId="50" xfId="0" applyNumberFormat="1" applyFont="1" applyFill="1" applyBorder="1" applyAlignment="1">
      <alignment horizontal="right" wrapText="1"/>
    </xf>
    <xf numFmtId="0" fontId="14" fillId="0" borderId="61" xfId="0" applyFont="1" applyBorder="1" applyAlignment="1">
      <alignment horizontal="right" wrapText="1"/>
    </xf>
    <xf numFmtId="0" fontId="14" fillId="0" borderId="62" xfId="0" applyFont="1" applyBorder="1" applyAlignment="1">
      <alignment horizontal="right" wrapText="1"/>
    </xf>
    <xf numFmtId="0" fontId="14" fillId="0" borderId="63" xfId="0" applyFont="1" applyBorder="1" applyAlignment="1">
      <alignment horizontal="right" wrapText="1"/>
    </xf>
    <xf numFmtId="0" fontId="7" fillId="0" borderId="24" xfId="0" applyFont="1" applyBorder="1" applyAlignment="1">
      <alignment horizontal="center" wrapText="1"/>
    </xf>
    <xf numFmtId="2" fontId="7" fillId="15" borderId="25" xfId="0" applyNumberFormat="1" applyFont="1" applyFill="1" applyBorder="1" applyAlignment="1">
      <alignment horizontal="right" wrapText="1"/>
    </xf>
    <xf numFmtId="2" fontId="7" fillId="15" borderId="26" xfId="0" applyNumberFormat="1" applyFont="1" applyFill="1" applyBorder="1" applyAlignment="1">
      <alignment horizontal="right" wrapText="1"/>
    </xf>
    <xf numFmtId="2" fontId="7" fillId="3" borderId="26" xfId="0" applyNumberFormat="1" applyFont="1" applyFill="1" applyBorder="1" applyAlignment="1">
      <alignment horizontal="right" wrapText="1"/>
    </xf>
    <xf numFmtId="2" fontId="7" fillId="13" borderId="26" xfId="0" applyNumberFormat="1" applyFont="1" applyFill="1" applyBorder="1" applyAlignment="1">
      <alignment horizontal="right" wrapText="1"/>
    </xf>
    <xf numFmtId="2" fontId="7" fillId="15" borderId="64" xfId="0" applyNumberFormat="1" applyFont="1" applyFill="1" applyBorder="1" applyAlignment="1">
      <alignment horizontal="right" wrapText="1"/>
    </xf>
    <xf numFmtId="0" fontId="21" fillId="15" borderId="51" xfId="0" applyFont="1" applyFill="1" applyBorder="1" applyAlignment="1">
      <alignment horizontal="center" wrapText="1"/>
    </xf>
    <xf numFmtId="0" fontId="8" fillId="15" borderId="51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  <xf numFmtId="0" fontId="21" fillId="0" borderId="5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C80"/>
      <color rgb="FFFFFF99"/>
      <color rgb="FF99FF66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90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67" t="s">
        <v>169</v>
      </c>
      <c r="F86" s="268"/>
      <c r="G86" s="28">
        <f>F85</f>
        <v>2492</v>
      </c>
      <c r="P86" s="267" t="s">
        <v>169</v>
      </c>
      <c r="Q86" s="268"/>
      <c r="R86" s="28">
        <v>2489</v>
      </c>
    </row>
    <row r="87" spans="2:18" ht="15.75" x14ac:dyDescent="0.25">
      <c r="E87" s="267" t="s">
        <v>3</v>
      </c>
      <c r="F87" s="268"/>
      <c r="G87" s="28">
        <f>E85</f>
        <v>757359</v>
      </c>
      <c r="P87" s="267" t="s">
        <v>3</v>
      </c>
      <c r="Q87" s="268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69" t="s">
        <v>171</v>
      </c>
      <c r="D3" s="270"/>
      <c r="E3" s="270"/>
      <c r="F3" s="270"/>
      <c r="G3" s="270"/>
      <c r="H3" s="271"/>
      <c r="J3" s="269" t="s">
        <v>216</v>
      </c>
      <c r="K3" s="270"/>
      <c r="L3" s="270"/>
      <c r="M3" s="270"/>
      <c r="N3" s="270"/>
      <c r="O3" s="271"/>
    </row>
    <row r="4" spans="1:15" ht="90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72" t="s">
        <v>215</v>
      </c>
      <c r="D86" s="273"/>
      <c r="E86" s="274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75" t="s">
        <v>169</v>
      </c>
      <c r="N87" s="277"/>
      <c r="O87" s="85">
        <f>N86</f>
        <v>2492</v>
      </c>
    </row>
    <row r="88" spans="1:15" ht="15.75" x14ac:dyDescent="0.25">
      <c r="F88" s="275" t="s">
        <v>169</v>
      </c>
      <c r="G88" s="276"/>
      <c r="H88" s="28">
        <f>G86</f>
        <v>2502</v>
      </c>
      <c r="M88" s="275" t="s">
        <v>3</v>
      </c>
      <c r="N88" s="277"/>
      <c r="O88" s="85">
        <f>M86</f>
        <v>757359</v>
      </c>
    </row>
    <row r="89" spans="1:15" ht="16.5" thickBot="1" x14ac:dyDescent="0.3">
      <c r="F89" s="275" t="s">
        <v>3</v>
      </c>
      <c r="G89" s="276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69" t="s">
        <v>219</v>
      </c>
      <c r="C2" s="270"/>
      <c r="D2" s="270"/>
      <c r="E2" s="270"/>
      <c r="F2" s="270"/>
      <c r="G2" s="271"/>
      <c r="I2" s="269" t="s">
        <v>171</v>
      </c>
      <c r="J2" s="270"/>
      <c r="K2" s="270"/>
      <c r="L2" s="270"/>
      <c r="M2" s="270"/>
      <c r="N2" s="271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72" t="s">
        <v>215</v>
      </c>
      <c r="J85" s="273"/>
      <c r="K85" s="274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75" t="s">
        <v>169</v>
      </c>
      <c r="F87" s="276"/>
      <c r="G87" s="28">
        <f>F85</f>
        <v>2462</v>
      </c>
      <c r="L87" s="275" t="s">
        <v>169</v>
      </c>
      <c r="M87" s="276"/>
      <c r="N87" s="28">
        <f>M85</f>
        <v>2502</v>
      </c>
    </row>
    <row r="88" spans="2:14" ht="15.75" x14ac:dyDescent="0.25">
      <c r="E88" s="275" t="s">
        <v>3</v>
      </c>
      <c r="F88" s="276"/>
      <c r="G88" s="28">
        <f>E85</f>
        <v>757359</v>
      </c>
      <c r="L88" s="275" t="s">
        <v>3</v>
      </c>
      <c r="M88" s="276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78" t="s">
        <v>220</v>
      </c>
      <c r="C2" s="278"/>
      <c r="D2" s="278"/>
      <c r="E2" s="278"/>
      <c r="F2" s="278"/>
      <c r="G2" s="278"/>
      <c r="I2" s="269" t="s">
        <v>219</v>
      </c>
      <c r="J2" s="270"/>
      <c r="K2" s="270"/>
      <c r="L2" s="270"/>
      <c r="M2" s="270"/>
      <c r="N2" s="271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79" t="s">
        <v>232</v>
      </c>
      <c r="C86" s="279"/>
      <c r="D86" s="279"/>
      <c r="E86" s="162">
        <v>757359</v>
      </c>
      <c r="F86" s="162">
        <v>2517</v>
      </c>
      <c r="G86" s="159">
        <f t="shared" si="2"/>
        <v>3.3233908886010464</v>
      </c>
      <c r="I86" s="268" t="s">
        <v>232</v>
      </c>
      <c r="J86" s="268"/>
      <c r="K86" s="268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80" t="s">
        <v>234</v>
      </c>
      <c r="C2" s="281"/>
      <c r="D2" s="281"/>
      <c r="E2" s="281"/>
      <c r="F2" s="281"/>
      <c r="G2" s="282"/>
      <c r="I2" s="278" t="s">
        <v>220</v>
      </c>
      <c r="J2" s="278"/>
      <c r="K2" s="278"/>
      <c r="L2" s="278"/>
      <c r="M2" s="278"/>
      <c r="N2" s="278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72" t="s">
        <v>215</v>
      </c>
      <c r="C86" s="273"/>
      <c r="D86" s="274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79" t="s">
        <v>232</v>
      </c>
      <c r="J86" s="279"/>
      <c r="K86" s="279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80" t="s">
        <v>258</v>
      </c>
      <c r="C2" s="281"/>
      <c r="D2" s="281"/>
      <c r="E2" s="281"/>
      <c r="F2" s="281"/>
      <c r="G2" s="282"/>
      <c r="I2" s="280" t="s">
        <v>234</v>
      </c>
      <c r="J2" s="281"/>
      <c r="K2" s="281"/>
      <c r="L2" s="281"/>
      <c r="M2" s="281"/>
      <c r="N2" s="282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83" t="s">
        <v>215</v>
      </c>
      <c r="C86" s="284"/>
      <c r="D86" s="285"/>
      <c r="E86" s="167">
        <v>757359</v>
      </c>
      <c r="F86" s="194">
        <v>2675</v>
      </c>
      <c r="G86" s="190">
        <v>3.53</v>
      </c>
      <c r="I86" s="272" t="s">
        <v>215</v>
      </c>
      <c r="J86" s="273"/>
      <c r="K86" s="274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80" t="s">
        <v>235</v>
      </c>
      <c r="C2" s="281"/>
      <c r="D2" s="281"/>
      <c r="E2" s="281"/>
      <c r="F2" s="281"/>
      <c r="G2" s="282"/>
      <c r="I2" s="280" t="s">
        <v>258</v>
      </c>
      <c r="J2" s="281"/>
      <c r="K2" s="281"/>
      <c r="L2" s="281"/>
      <c r="M2" s="281"/>
      <c r="N2" s="282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83" t="s">
        <v>215</v>
      </c>
      <c r="C86" s="284"/>
      <c r="D86" s="285"/>
      <c r="E86" s="167">
        <v>757359</v>
      </c>
      <c r="F86" s="167">
        <v>2543</v>
      </c>
      <c r="G86" s="172">
        <f>1000*F86/E86</f>
        <v>3.3577207110498457</v>
      </c>
      <c r="I86" s="283" t="s">
        <v>215</v>
      </c>
      <c r="J86" s="284"/>
      <c r="K86" s="285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80" t="s">
        <v>259</v>
      </c>
      <c r="C2" s="281"/>
      <c r="D2" s="281"/>
      <c r="E2" s="281"/>
      <c r="F2" s="281"/>
      <c r="G2" s="282"/>
      <c r="I2" s="280" t="s">
        <v>235</v>
      </c>
      <c r="J2" s="281"/>
      <c r="K2" s="281"/>
      <c r="L2" s="281"/>
      <c r="M2" s="281"/>
      <c r="N2" s="282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83" t="s">
        <v>215</v>
      </c>
      <c r="C86" s="284"/>
      <c r="D86" s="285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83" t="s">
        <v>215</v>
      </c>
      <c r="J86" s="284"/>
      <c r="K86" s="285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80" t="s">
        <v>260</v>
      </c>
      <c r="C2" s="281"/>
      <c r="D2" s="281"/>
      <c r="E2" s="281"/>
      <c r="F2" s="281"/>
      <c r="G2" s="282"/>
      <c r="K2" s="280" t="s">
        <v>259</v>
      </c>
      <c r="L2" s="281"/>
      <c r="M2" s="281"/>
      <c r="N2" s="281"/>
      <c r="O2" s="281"/>
      <c r="P2" s="282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83" t="s">
        <v>215</v>
      </c>
      <c r="C86" s="284"/>
      <c r="D86" s="285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83" t="s">
        <v>215</v>
      </c>
      <c r="L86" s="284"/>
      <c r="M86" s="285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80" t="s">
        <v>263</v>
      </c>
      <c r="L2" s="281"/>
      <c r="M2" s="281"/>
      <c r="N2" s="281"/>
      <c r="O2" s="281"/>
      <c r="P2" s="282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53.25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83" t="s">
        <v>215</v>
      </c>
      <c r="L87" s="284"/>
      <c r="M87" s="285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80" t="s">
        <v>263</v>
      </c>
      <c r="C2" s="281"/>
      <c r="D2" s="281"/>
      <c r="E2" s="281"/>
      <c r="F2" s="281"/>
      <c r="G2" s="282"/>
      <c r="I2" s="280" t="s">
        <v>263</v>
      </c>
      <c r="J2" s="281"/>
      <c r="K2" s="281"/>
      <c r="L2" s="281"/>
      <c r="M2" s="281"/>
      <c r="N2" s="282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86" t="s">
        <v>215</v>
      </c>
      <c r="C86" s="287"/>
      <c r="D86" s="287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83" t="s">
        <v>215</v>
      </c>
      <c r="J86" s="284"/>
      <c r="K86" s="285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80" t="s">
        <v>270</v>
      </c>
      <c r="E2" s="281"/>
      <c r="F2" s="281"/>
      <c r="G2" s="281"/>
      <c r="H2" s="281"/>
      <c r="I2" s="228"/>
      <c r="J2" s="280" t="s">
        <v>263</v>
      </c>
      <c r="K2" s="281"/>
      <c r="L2" s="281"/>
      <c r="M2" s="281"/>
      <c r="N2" s="281"/>
      <c r="O2" s="282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86" t="s">
        <v>215</v>
      </c>
      <c r="C86" s="288"/>
      <c r="D86" s="287"/>
      <c r="E86" s="287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86" t="s">
        <v>215</v>
      </c>
      <c r="K86" s="287"/>
      <c r="L86" s="287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80" t="s">
        <v>271</v>
      </c>
      <c r="C2" s="281"/>
      <c r="D2" s="281"/>
      <c r="E2" s="281"/>
      <c r="F2" s="281"/>
      <c r="G2" s="282"/>
      <c r="J2" s="280" t="s">
        <v>270</v>
      </c>
      <c r="K2" s="281"/>
      <c r="L2" s="281"/>
      <c r="M2" s="281"/>
      <c r="N2" s="281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89" t="s">
        <v>215</v>
      </c>
      <c r="C86" s="290"/>
      <c r="D86" s="291"/>
      <c r="E86" s="167">
        <v>757407</v>
      </c>
      <c r="F86" s="167">
        <v>3193</v>
      </c>
      <c r="G86" s="233">
        <v>4.22</v>
      </c>
      <c r="H86" s="53" t="s">
        <v>170</v>
      </c>
      <c r="I86" s="288"/>
      <c r="J86" s="287"/>
      <c r="K86" s="287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80" t="s">
        <v>272</v>
      </c>
      <c r="C2" s="281"/>
      <c r="D2" s="281"/>
      <c r="E2" s="281"/>
      <c r="F2" s="281"/>
      <c r="G2" s="282"/>
      <c r="I2" s="280" t="s">
        <v>271</v>
      </c>
      <c r="J2" s="281"/>
      <c r="K2" s="281"/>
      <c r="L2" s="281"/>
      <c r="M2" s="281"/>
      <c r="N2" s="282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72" t="s">
        <v>215</v>
      </c>
      <c r="C86" s="273"/>
      <c r="D86" s="274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89" t="s">
        <v>215</v>
      </c>
      <c r="J86" s="290"/>
      <c r="K86" s="291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49">
        <v>44278</v>
      </c>
      <c r="L1" s="241">
        <v>44277</v>
      </c>
    </row>
    <row r="2" spans="2:16" ht="56.25" customHeight="1" thickBot="1" x14ac:dyDescent="0.35">
      <c r="B2" s="280" t="s">
        <v>274</v>
      </c>
      <c r="C2" s="281"/>
      <c r="D2" s="281"/>
      <c r="E2" s="281"/>
      <c r="F2" s="281"/>
      <c r="G2" s="282"/>
      <c r="K2" s="280" t="s">
        <v>272</v>
      </c>
      <c r="L2" s="281"/>
      <c r="M2" s="281"/>
      <c r="N2" s="281"/>
      <c r="O2" s="281"/>
      <c r="P2" s="282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48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48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48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48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48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48">
        <f t="shared" ref="G14:G24" si="4"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 t="shared" si="4"/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48">
        <f t="shared" si="4"/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 t="shared" si="4"/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 t="shared" si="4"/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 t="shared" si="4"/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48">
        <f t="shared" si="4"/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 t="shared" si="4"/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 t="shared" si="4"/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 t="shared" si="4"/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48">
        <f t="shared" si="4"/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5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5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 t="shared" ref="G27:G33" si="6"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48">
        <f t="shared" si="6"/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 t="shared" si="6"/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7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 t="shared" si="6"/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7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 t="shared" si="6"/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48">
        <f t="shared" si="6"/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 t="shared" si="6"/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48">
        <f t="shared" ref="G34:G35" si="8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9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48">
        <f t="shared" si="8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9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9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9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48">
        <f t="shared" ref="G38:G40" si="10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9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48">
        <f t="shared" si="10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9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48">
        <f t="shared" si="10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9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9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48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9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9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48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9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9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11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9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11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9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11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9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48">
        <f t="shared" ref="G49:G56" si="12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9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48">
        <f t="shared" si="12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9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2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9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2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9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2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9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2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9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2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9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2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9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 t="shared" ref="G57:G62" si="13"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48">
        <f t="shared" si="13"/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 t="shared" si="13"/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4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 t="shared" si="13"/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4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48">
        <f t="shared" si="13"/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 t="shared" si="13"/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48">
        <f t="shared" ref="G63:G64" si="15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6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48">
        <f t="shared" si="15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6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48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48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7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8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7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8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7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8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7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8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48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8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8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48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8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9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8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9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8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9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8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48">
        <f t="shared" ref="G80:G86" si="20"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8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 t="shared" si="20"/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8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48">
        <f t="shared" si="20"/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8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 t="shared" si="20"/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8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48">
        <f t="shared" si="20"/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8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 t="shared" si="20"/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8"/>
        <v>0.69396252602359476</v>
      </c>
    </row>
    <row r="86" spans="2:16" ht="17.25" thickTop="1" thickBot="1" x14ac:dyDescent="0.3">
      <c r="B86" s="272" t="s">
        <v>215</v>
      </c>
      <c r="C86" s="273"/>
      <c r="D86" s="274"/>
      <c r="E86" s="167">
        <v>757597</v>
      </c>
      <c r="F86" s="167">
        <v>3828</v>
      </c>
      <c r="G86" s="248">
        <f t="shared" si="20"/>
        <v>5.0528183189743361</v>
      </c>
      <c r="K86" s="272" t="s">
        <v>215</v>
      </c>
      <c r="L86" s="273"/>
      <c r="M86" s="274"/>
      <c r="N86" s="167">
        <v>757407</v>
      </c>
      <c r="O86" s="167">
        <v>3260</v>
      </c>
      <c r="P86" s="247">
        <f t="shared" si="18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44279</v>
      </c>
      <c r="J1" s="249">
        <v>44278</v>
      </c>
    </row>
    <row r="2" spans="2:14" ht="56.25" customHeight="1" thickBot="1" x14ac:dyDescent="0.35">
      <c r="B2" s="280" t="s">
        <v>275</v>
      </c>
      <c r="C2" s="281"/>
      <c r="D2" s="281"/>
      <c r="E2" s="281"/>
      <c r="F2" s="281"/>
      <c r="G2" s="282"/>
      <c r="I2" s="280" t="s">
        <v>274</v>
      </c>
      <c r="J2" s="281"/>
      <c r="K2" s="281"/>
      <c r="L2" s="281"/>
      <c r="M2" s="281"/>
      <c r="N2" s="282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0">
        <v>2210</v>
      </c>
      <c r="G5" s="254">
        <f>1000*F5/E5</f>
        <v>6.5659881812212735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2152</v>
      </c>
      <c r="N5" s="248">
        <f>1000*M5/L5</f>
        <v>6.393668129406417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51">
        <v>270</v>
      </c>
      <c r="G6" s="254">
        <f t="shared" ref="G6:G9" si="0">1000*F6/E6</f>
        <v>7.029968495326373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261</v>
      </c>
      <c r="N6" s="248">
        <f t="shared" ref="N6:N9" si="1">1000*M6/L6</f>
        <v>6.7956362121488274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1">
        <v>78</v>
      </c>
      <c r="G7" s="254">
        <f t="shared" si="0"/>
        <v>3.3861515085739091</v>
      </c>
      <c r="H7" s="253" t="s">
        <v>170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76</v>
      </c>
      <c r="N7" s="248">
        <f t="shared" si="1"/>
        <v>3.2993271109181679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1">
        <v>285</v>
      </c>
      <c r="G8" s="254">
        <f t="shared" si="0"/>
        <v>5.1284819693370762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261</v>
      </c>
      <c r="N8" s="248">
        <f t="shared" si="1"/>
        <v>4.6966098034981645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1">
        <v>129</v>
      </c>
      <c r="G9" s="254">
        <f t="shared" si="0"/>
        <v>4.690738518599324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120</v>
      </c>
      <c r="N9" s="248">
        <f t="shared" si="1"/>
        <v>4.3634776917203011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1">
        <v>23</v>
      </c>
      <c r="G10" s="173">
        <f>1000*F10/E10</f>
        <v>2.3995826812728223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182">
        <v>17</v>
      </c>
      <c r="N10" s="187">
        <f>1000*M10/L10</f>
        <v>1.7736045905059989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1">
        <v>4</v>
      </c>
      <c r="G11" s="202">
        <f>1000*F11/E11</f>
        <v>0.60725671777744039</v>
      </c>
      <c r="I11" s="168">
        <v>7</v>
      </c>
      <c r="J11" s="200" t="s">
        <v>172</v>
      </c>
      <c r="K11" s="181">
        <v>55473</v>
      </c>
      <c r="L11" s="180">
        <v>6587</v>
      </c>
      <c r="M11" s="182">
        <v>4</v>
      </c>
      <c r="N11" s="188">
        <f>1000*M11/L11</f>
        <v>0.60725671777744039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251">
        <v>2</v>
      </c>
      <c r="G12" s="173">
        <f t="shared" ref="G12:G35" si="2">1000*F12/E12</f>
        <v>1.8298261665141811</v>
      </c>
      <c r="H12" s="253" t="s">
        <v>170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1</v>
      </c>
      <c r="N12" s="188">
        <f t="shared" ref="N12:N35" si="3">1000*M12/L12</f>
        <v>0.91491308325709053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1">
        <v>1</v>
      </c>
      <c r="G13" s="202">
        <f t="shared" si="2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188">
        <f t="shared" si="3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1">
        <v>80</v>
      </c>
      <c r="G14" s="254">
        <f t="shared" si="2"/>
        <v>5.2059608251447909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75</v>
      </c>
      <c r="N14" s="248">
        <f t="shared" si="3"/>
        <v>4.8805882735732418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1">
        <v>3</v>
      </c>
      <c r="G15" s="173">
        <f t="shared" si="2"/>
        <v>2.0562028786840303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2</v>
      </c>
      <c r="N15" s="187">
        <f t="shared" si="3"/>
        <v>1.3708019191226868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51">
        <v>76</v>
      </c>
      <c r="G16" s="254">
        <f t="shared" si="2"/>
        <v>5.8628403918845944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76</v>
      </c>
      <c r="N16" s="248">
        <f t="shared" si="3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1">
        <v>3</v>
      </c>
      <c r="G17" s="173">
        <f t="shared" si="2"/>
        <v>1.5220700152207001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3</v>
      </c>
      <c r="N17" s="187">
        <f t="shared" si="3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1">
        <v>1</v>
      </c>
      <c r="G18" s="202">
        <f t="shared" si="2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188">
        <f t="shared" si="3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1">
        <v>2</v>
      </c>
      <c r="G19" s="173">
        <f t="shared" si="2"/>
        <v>1.394700139470014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2</v>
      </c>
      <c r="N19" s="187">
        <f t="shared" si="3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1">
        <v>25</v>
      </c>
      <c r="G20" s="254">
        <f t="shared" si="2"/>
        <v>5.1727705358990272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20</v>
      </c>
      <c r="N20" s="248">
        <f t="shared" si="3"/>
        <v>4.1382164287192218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1">
        <v>4</v>
      </c>
      <c r="G21" s="173">
        <f t="shared" si="2"/>
        <v>2.9850746268656718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4</v>
      </c>
      <c r="N21" s="187">
        <f t="shared" si="3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1">
        <v>0</v>
      </c>
      <c r="G22" s="202">
        <f t="shared" si="2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188">
        <f t="shared" si="3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1">
        <v>6</v>
      </c>
      <c r="G23" s="173">
        <f t="shared" si="2"/>
        <v>2.5115110925073254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187">
        <f t="shared" si="3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1">
        <v>14</v>
      </c>
      <c r="G24" s="254">
        <f t="shared" si="2"/>
        <v>5.9146599070553441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14</v>
      </c>
      <c r="N24" s="248">
        <f t="shared" si="3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1">
        <v>1</v>
      </c>
      <c r="G25" s="202">
        <f t="shared" si="2"/>
        <v>0.40032025620496398</v>
      </c>
      <c r="I25" s="168">
        <v>21</v>
      </c>
      <c r="J25" s="200" t="s">
        <v>182</v>
      </c>
      <c r="K25" s="181">
        <v>56461</v>
      </c>
      <c r="L25" s="180">
        <v>2498</v>
      </c>
      <c r="M25" s="182">
        <v>1</v>
      </c>
      <c r="N25" s="188">
        <f t="shared" si="3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1">
        <v>0</v>
      </c>
      <c r="G26" s="202">
        <f t="shared" si="2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188">
        <f t="shared" si="3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1">
        <v>4</v>
      </c>
      <c r="G27" s="173">
        <f t="shared" si="2"/>
        <v>1.3046314416177429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4</v>
      </c>
      <c r="N27" s="187">
        <f t="shared" si="3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1">
        <v>24</v>
      </c>
      <c r="G28" s="254">
        <f t="shared" si="2"/>
        <v>4.9958368026644466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21</v>
      </c>
      <c r="N28" s="248">
        <f t="shared" si="3"/>
        <v>4.3713572023313905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1">
        <v>5</v>
      </c>
      <c r="G29" s="173">
        <f t="shared" si="2"/>
        <v>2.1367521367521367</v>
      </c>
      <c r="H29" s="253" t="s">
        <v>170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87">
        <f t="shared" si="3"/>
        <v>1.2820512820512822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1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87">
        <f t="shared" si="3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1">
        <v>5</v>
      </c>
      <c r="G31" s="173">
        <f t="shared" si="2"/>
        <v>1.3336889837289945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4</v>
      </c>
      <c r="N31" s="187">
        <f t="shared" si="3"/>
        <v>1.0669511869831956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1">
        <v>16</v>
      </c>
      <c r="G32" s="254">
        <f t="shared" si="2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48">
        <f t="shared" si="3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1">
        <v>1</v>
      </c>
      <c r="G33" s="202">
        <f t="shared" si="2"/>
        <v>0.42122999157540014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1</v>
      </c>
      <c r="N33" s="188">
        <f t="shared" si="3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51">
        <v>10</v>
      </c>
      <c r="G34" s="254">
        <f t="shared" si="2"/>
        <v>6.557377049180328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11</v>
      </c>
      <c r="N34" s="248">
        <f t="shared" si="3"/>
        <v>7.2131147540983607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1">
        <v>8</v>
      </c>
      <c r="G35" s="254">
        <f t="shared" si="2"/>
        <v>4.4444444444444446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8</v>
      </c>
      <c r="N35" s="248">
        <f t="shared" si="3"/>
        <v>4.4444444444444446</v>
      </c>
    </row>
    <row r="36" spans="2:14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251">
        <v>15</v>
      </c>
      <c r="G36" s="254">
        <f>1000*F36/E36</f>
        <v>3.5153503632528711</v>
      </c>
      <c r="H36" s="253" t="s">
        <v>170</v>
      </c>
      <c r="I36" s="168">
        <v>32</v>
      </c>
      <c r="J36" s="64" t="s">
        <v>57</v>
      </c>
      <c r="K36" s="181">
        <v>57350</v>
      </c>
      <c r="L36" s="180">
        <v>4267</v>
      </c>
      <c r="M36" s="182">
        <v>11</v>
      </c>
      <c r="N36" s="187">
        <f>1000*M36/L36</f>
        <v>2.5779235997187722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1">
        <v>2</v>
      </c>
      <c r="G37" s="173">
        <f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87">
        <f>1000*M37/L37</f>
        <v>1.4641288433382138</v>
      </c>
    </row>
    <row r="38" spans="2:14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251">
        <v>10</v>
      </c>
      <c r="G38" s="254">
        <f t="shared" ref="G38:G40" si="4">1000*F38/E38</f>
        <v>3.278688524590164</v>
      </c>
      <c r="I38" s="168">
        <v>34</v>
      </c>
      <c r="J38" s="232" t="s">
        <v>61</v>
      </c>
      <c r="K38" s="181">
        <v>55062</v>
      </c>
      <c r="L38" s="180">
        <v>3050</v>
      </c>
      <c r="M38" s="182">
        <v>11</v>
      </c>
      <c r="N38" s="248">
        <f t="shared" ref="N38:N40" si="5">1000*M38/L38</f>
        <v>3.6065573770491803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1">
        <v>5</v>
      </c>
      <c r="G39" s="254">
        <f t="shared" si="4"/>
        <v>3.3579583613163195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5</v>
      </c>
      <c r="N39" s="248">
        <f t="shared" si="5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1">
        <v>22</v>
      </c>
      <c r="G40" s="254">
        <f t="shared" si="4"/>
        <v>5.0022737608003638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22</v>
      </c>
      <c r="N40" s="248">
        <f t="shared" si="5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1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87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1">
        <v>287</v>
      </c>
      <c r="G42" s="254">
        <f>1000*F42/E42</f>
        <v>6.1754959762447816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284</v>
      </c>
      <c r="N42" s="248">
        <f>1000*M42/L42</f>
        <v>6.1109437534965787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251">
        <v>13</v>
      </c>
      <c r="G43" s="254">
        <f>1000*F43/E43</f>
        <v>3.3333333333333335</v>
      </c>
      <c r="H43" s="253" t="s">
        <v>170</v>
      </c>
      <c r="I43" s="168">
        <v>39</v>
      </c>
      <c r="J43" s="64" t="s">
        <v>71</v>
      </c>
      <c r="K43" s="181">
        <v>57742</v>
      </c>
      <c r="L43" s="180">
        <v>3900</v>
      </c>
      <c r="M43" s="182">
        <v>11</v>
      </c>
      <c r="N43" s="187">
        <f>1000*M43/L43</f>
        <v>2.8205128205128207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51">
        <v>28</v>
      </c>
      <c r="G44" s="254">
        <f>1000*F44/E44</f>
        <v>12.195121951219512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27</v>
      </c>
      <c r="N44" s="248">
        <f>1000*M44/L44</f>
        <v>11.759581881533101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251">
        <v>2</v>
      </c>
      <c r="G45" s="202">
        <f>1000*F45/E45</f>
        <v>1.3315579227696406</v>
      </c>
      <c r="H45" s="253" t="s">
        <v>170</v>
      </c>
      <c r="I45" s="168">
        <v>41</v>
      </c>
      <c r="J45" s="200" t="s">
        <v>75</v>
      </c>
      <c r="K45" s="181">
        <v>57831</v>
      </c>
      <c r="L45" s="180">
        <v>1502</v>
      </c>
      <c r="M45" s="182">
        <v>0</v>
      </c>
      <c r="N45" s="188">
        <f>1000*M45/L45</f>
        <v>0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1">
        <v>18</v>
      </c>
      <c r="G46" s="173">
        <f t="shared" ref="G46:G64" si="6">1000*F46/E46</f>
        <v>1.9734678215107992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17</v>
      </c>
      <c r="N46" s="187">
        <f t="shared" ref="N46:N64" si="7">1000*M46/L46</f>
        <v>1.8638307203157549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1">
        <v>6</v>
      </c>
      <c r="G47" s="173">
        <f t="shared" si="6"/>
        <v>1.5661707126076743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5</v>
      </c>
      <c r="N47" s="187">
        <f t="shared" si="7"/>
        <v>1.3051422605063951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1">
        <v>8</v>
      </c>
      <c r="G48" s="173">
        <f t="shared" si="6"/>
        <v>1.8484288354898337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187">
        <f t="shared" si="7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51">
        <v>8</v>
      </c>
      <c r="G49" s="254">
        <f t="shared" si="6"/>
        <v>5.3872053872053876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48">
        <f t="shared" si="7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1">
        <v>5</v>
      </c>
      <c r="G50" s="254">
        <f t="shared" si="6"/>
        <v>4.2372881355932206</v>
      </c>
      <c r="I50" s="168">
        <v>46</v>
      </c>
      <c r="J50" s="232" t="s">
        <v>196</v>
      </c>
      <c r="K50" s="181">
        <v>55106</v>
      </c>
      <c r="L50" s="180">
        <v>1180</v>
      </c>
      <c r="M50" s="182">
        <v>5</v>
      </c>
      <c r="N50" s="248">
        <f t="shared" si="7"/>
        <v>4.2372881355932206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251">
        <v>13</v>
      </c>
      <c r="G51" s="173">
        <f t="shared" si="6"/>
        <v>2.6294498381877021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182">
        <v>10</v>
      </c>
      <c r="N51" s="187">
        <f t="shared" si="7"/>
        <v>2.0226537216828477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251">
        <v>13</v>
      </c>
      <c r="G52" s="173">
        <f t="shared" si="6"/>
        <v>2.7914966716770455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182">
        <v>12</v>
      </c>
      <c r="N52" s="187">
        <f t="shared" si="7"/>
        <v>2.5767661584711186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1">
        <v>3</v>
      </c>
      <c r="G53" s="173">
        <f t="shared" si="6"/>
        <v>1.3054830287206267</v>
      </c>
      <c r="I53" s="168">
        <v>49</v>
      </c>
      <c r="J53" s="64" t="s">
        <v>197</v>
      </c>
      <c r="K53" s="181">
        <v>58357</v>
      </c>
      <c r="L53" s="180">
        <v>2298</v>
      </c>
      <c r="M53" s="182">
        <v>3</v>
      </c>
      <c r="N53" s="187">
        <f t="shared" si="7"/>
        <v>1.3054830287206267</v>
      </c>
    </row>
    <row r="54" spans="2:14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251">
        <v>2</v>
      </c>
      <c r="G54" s="173">
        <f t="shared" si="6"/>
        <v>1.4503263234227701</v>
      </c>
      <c r="H54" s="253" t="s">
        <v>170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188">
        <f t="shared" si="7"/>
        <v>0.72516316171138506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1">
        <v>1</v>
      </c>
      <c r="G55" s="202">
        <f t="shared" si="6"/>
        <v>0.61087354917532066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1</v>
      </c>
      <c r="N55" s="188">
        <f t="shared" si="7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1">
        <v>0</v>
      </c>
      <c r="G56" s="202">
        <f t="shared" si="6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188">
        <f t="shared" si="7"/>
        <v>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251">
        <v>10</v>
      </c>
      <c r="G57" s="173">
        <f t="shared" si="6"/>
        <v>2.740476842970677</v>
      </c>
      <c r="I57" s="168">
        <v>53</v>
      </c>
      <c r="J57" s="64" t="s">
        <v>99</v>
      </c>
      <c r="K57" s="181">
        <v>55160</v>
      </c>
      <c r="L57" s="180">
        <v>3649</v>
      </c>
      <c r="M57" s="182">
        <v>10</v>
      </c>
      <c r="N57" s="187">
        <f t="shared" si="7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1">
        <v>19</v>
      </c>
      <c r="G58" s="254">
        <f t="shared" si="6"/>
        <v>3.2379004771642808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23</v>
      </c>
      <c r="N58" s="248">
        <f t="shared" si="7"/>
        <v>3.919563735514656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1">
        <v>5</v>
      </c>
      <c r="G59" s="173">
        <f t="shared" si="6"/>
        <v>1.2983640612827836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5</v>
      </c>
      <c r="N59" s="187">
        <f t="shared" si="7"/>
        <v>1.2983640612827836</v>
      </c>
    </row>
    <row r="60" spans="2:14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251">
        <v>4</v>
      </c>
      <c r="G60" s="173">
        <f t="shared" si="6"/>
        <v>1.2183978068839476</v>
      </c>
      <c r="H60" s="253" t="s">
        <v>170</v>
      </c>
      <c r="I60" s="168">
        <v>56</v>
      </c>
      <c r="J60" s="200" t="s">
        <v>105</v>
      </c>
      <c r="K60" s="181">
        <v>58623</v>
      </c>
      <c r="L60" s="180">
        <v>3283</v>
      </c>
      <c r="M60" s="182">
        <v>3</v>
      </c>
      <c r="N60" s="188">
        <f t="shared" si="7"/>
        <v>0.91379835516296071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1">
        <v>17</v>
      </c>
      <c r="G61" s="254">
        <f t="shared" si="6"/>
        <v>5.1908396946564883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17</v>
      </c>
      <c r="N61" s="248">
        <f t="shared" si="7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1">
        <v>3</v>
      </c>
      <c r="G62" s="173">
        <f t="shared" si="6"/>
        <v>1.3037809647979139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4</v>
      </c>
      <c r="N62" s="187">
        <f t="shared" si="7"/>
        <v>1.7383746197305519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51">
        <v>10</v>
      </c>
      <c r="G63" s="254">
        <f t="shared" si="6"/>
        <v>8.6880973066898353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8</v>
      </c>
      <c r="N63" s="248">
        <f t="shared" si="7"/>
        <v>6.9504778453518679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51">
        <v>12</v>
      </c>
      <c r="G64" s="254">
        <f t="shared" si="6"/>
        <v>6.6042927903137043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12</v>
      </c>
      <c r="N64" s="248">
        <f t="shared" si="7"/>
        <v>6.6042927903137043</v>
      </c>
    </row>
    <row r="65" spans="2:14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251">
        <v>4</v>
      </c>
      <c r="G65" s="173">
        <f>1000*F65/E65</f>
        <v>2.4198427102238353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48">
        <f>1000*M65/L65</f>
        <v>3.0248033877797944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1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188">
        <f>1000*M66/L66</f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251">
        <v>17</v>
      </c>
      <c r="G67" s="254">
        <f>1000*F67/E67</f>
        <v>3.5460992907801416</v>
      </c>
      <c r="H67" s="253" t="s">
        <v>170</v>
      </c>
      <c r="I67" s="168">
        <v>63</v>
      </c>
      <c r="J67" s="64" t="s">
        <v>131</v>
      </c>
      <c r="K67" s="181">
        <v>59041</v>
      </c>
      <c r="L67" s="180">
        <v>4794</v>
      </c>
      <c r="M67" s="182">
        <v>13</v>
      </c>
      <c r="N67" s="187">
        <f>1000*M67/L67</f>
        <v>2.7117229870671671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1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188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1">
        <v>5</v>
      </c>
      <c r="G69" s="254">
        <f>1000*F69/E69</f>
        <v>3.620564808110065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5</v>
      </c>
      <c r="N69" s="248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1">
        <v>0</v>
      </c>
      <c r="G70" s="202">
        <f t="shared" ref="G70:G73" si="8"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188">
        <f t="shared" ref="N70:N73" si="9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1">
        <v>1</v>
      </c>
      <c r="G71" s="202">
        <f t="shared" si="8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188">
        <f t="shared" si="9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1">
        <v>2</v>
      </c>
      <c r="G72" s="202">
        <f t="shared" si="8"/>
        <v>0.90702947845804993</v>
      </c>
      <c r="I72" s="168">
        <v>68</v>
      </c>
      <c r="J72" s="200" t="s">
        <v>208</v>
      </c>
      <c r="K72" s="181">
        <v>55311</v>
      </c>
      <c r="L72" s="180">
        <v>2205</v>
      </c>
      <c r="M72" s="182">
        <v>2</v>
      </c>
      <c r="N72" s="188">
        <f t="shared" si="9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1">
        <v>1</v>
      </c>
      <c r="G73" s="202">
        <f t="shared" si="8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188">
        <f t="shared" si="9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51">
        <v>10</v>
      </c>
      <c r="G74" s="254">
        <f>1000*F74/E74</f>
        <v>4.4523597506678536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8</v>
      </c>
      <c r="N74" s="248">
        <f>1000*M74/L74</f>
        <v>3.5618878005342833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1">
        <v>8</v>
      </c>
      <c r="G75" s="173">
        <f>1000*F75/E75</f>
        <v>1.9365770999757927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8</v>
      </c>
      <c r="N75" s="187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1">
        <v>13</v>
      </c>
      <c r="G76" s="254">
        <f>1000*F76/E76</f>
        <v>5.7167985927880389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11</v>
      </c>
      <c r="N76" s="248">
        <f>1000*M76/L76</f>
        <v>4.8372911169744945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1">
        <v>3</v>
      </c>
      <c r="G77" s="173">
        <f t="shared" ref="G77:G86" si="10">1000*F77/E77</f>
        <v>1.9659239842726082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3</v>
      </c>
      <c r="N77" s="187">
        <f t="shared" ref="N77:N86" si="11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1">
        <v>2</v>
      </c>
      <c r="G78" s="173">
        <f t="shared" si="10"/>
        <v>1.154068090017311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2</v>
      </c>
      <c r="N78" s="187">
        <f t="shared" si="11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1">
        <v>7</v>
      </c>
      <c r="G79" s="173">
        <f t="shared" si="10"/>
        <v>1.5270506108202444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5</v>
      </c>
      <c r="N79" s="187">
        <f t="shared" si="11"/>
        <v>1.0907504363001745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1">
        <v>19</v>
      </c>
      <c r="G80" s="254">
        <f t="shared" si="10"/>
        <v>8.6877000457247373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17</v>
      </c>
      <c r="N80" s="248">
        <f t="shared" si="11"/>
        <v>7.7732053040695019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1">
        <v>5</v>
      </c>
      <c r="G81" s="173">
        <f t="shared" si="10"/>
        <v>1.941747572815534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187">
        <f t="shared" si="11"/>
        <v>2.3300970873786406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1">
        <v>15</v>
      </c>
      <c r="G82" s="254">
        <f t="shared" si="10"/>
        <v>7.1157495256166987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19</v>
      </c>
      <c r="N82" s="248">
        <f t="shared" si="11"/>
        <v>9.0132827324478182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1">
        <v>1</v>
      </c>
      <c r="G83" s="173">
        <f t="shared" si="10"/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87">
        <f t="shared" si="11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1">
        <v>25</v>
      </c>
      <c r="G84" s="254">
        <f t="shared" si="10"/>
        <v>4.203800235412813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20</v>
      </c>
      <c r="N84" s="248">
        <f t="shared" si="11"/>
        <v>3.3630401883302508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2">
        <v>1</v>
      </c>
      <c r="G85" s="202">
        <f t="shared" si="10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188">
        <f t="shared" si="11"/>
        <v>0.6958942240779401</v>
      </c>
    </row>
    <row r="86" spans="2:14" ht="16.5" thickTop="1" thickBot="1" x14ac:dyDescent="0.3">
      <c r="B86" s="272" t="s">
        <v>215</v>
      </c>
      <c r="C86" s="273"/>
      <c r="D86" s="274"/>
      <c r="E86" s="167">
        <v>757597</v>
      </c>
      <c r="F86" s="167">
        <f>SUM(F5:F85)</f>
        <v>3980</v>
      </c>
      <c r="G86" s="254">
        <f t="shared" si="10"/>
        <v>5.2534526931864827</v>
      </c>
      <c r="H86" s="253" t="s">
        <v>170</v>
      </c>
      <c r="I86" s="272" t="s">
        <v>215</v>
      </c>
      <c r="J86" s="273"/>
      <c r="K86" s="274"/>
      <c r="L86" s="167">
        <v>757597</v>
      </c>
      <c r="M86" s="167">
        <v>3828</v>
      </c>
      <c r="N86" s="248">
        <f t="shared" si="11"/>
        <v>5.0528183189743361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7"/>
  <sheetViews>
    <sheetView workbookViewId="0">
      <selection activeCell="B1" sqref="B1:G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7" ht="16.5" thickBot="1" x14ac:dyDescent="0.3">
      <c r="C1" s="249">
        <v>44280</v>
      </c>
      <c r="J1" s="249">
        <v>44279</v>
      </c>
    </row>
    <row r="2" spans="2:17" ht="56.25" customHeight="1" thickBot="1" x14ac:dyDescent="0.35">
      <c r="B2" s="280" t="s">
        <v>276</v>
      </c>
      <c r="C2" s="281"/>
      <c r="D2" s="281"/>
      <c r="E2" s="281"/>
      <c r="F2" s="281"/>
      <c r="G2" s="282"/>
      <c r="I2" s="280" t="s">
        <v>275</v>
      </c>
      <c r="J2" s="281"/>
      <c r="K2" s="281"/>
      <c r="L2" s="281"/>
      <c r="M2" s="281"/>
      <c r="N2" s="282"/>
    </row>
    <row r="3" spans="2:17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7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7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2255</v>
      </c>
      <c r="G5" s="259">
        <v>6.7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0">
        <v>2210</v>
      </c>
      <c r="N5" s="254">
        <f>1000*M5/L5</f>
        <v>6.5659881812212735</v>
      </c>
      <c r="P5">
        <f>25000000/E5</f>
        <v>74.275884402955583</v>
      </c>
      <c r="Q5">
        <f>2500*1000/E5</f>
        <v>7.4275884402955583</v>
      </c>
    </row>
    <row r="6" spans="2:17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276</v>
      </c>
      <c r="G6" s="260">
        <v>7.19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251">
        <v>270</v>
      </c>
      <c r="N6" s="254">
        <f t="shared" ref="N6:N9" si="0">1000*M6/L6</f>
        <v>7.029968495326373</v>
      </c>
    </row>
    <row r="7" spans="2:17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78</v>
      </c>
      <c r="G7" s="260">
        <v>3.39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1">
        <v>78</v>
      </c>
      <c r="N7" s="254">
        <f t="shared" si="0"/>
        <v>3.3861515085739091</v>
      </c>
      <c r="Q7">
        <f>2314*1000/E5</f>
        <v>6.8749758603375692</v>
      </c>
    </row>
    <row r="8" spans="2:17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310</v>
      </c>
      <c r="G8" s="260">
        <v>5.58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1">
        <v>285</v>
      </c>
      <c r="N8" s="254">
        <f t="shared" si="0"/>
        <v>5.1284819693370762</v>
      </c>
    </row>
    <row r="9" spans="2:17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144</v>
      </c>
      <c r="G9" s="260">
        <v>5.24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1">
        <v>129</v>
      </c>
      <c r="N9" s="254">
        <f t="shared" si="0"/>
        <v>4.690738518599324</v>
      </c>
    </row>
    <row r="10" spans="2:17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25</v>
      </c>
      <c r="G10" s="261">
        <v>2.61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1">
        <v>23</v>
      </c>
      <c r="N10" s="173">
        <f>1000*M10/L10</f>
        <v>2.3995826812728223</v>
      </c>
    </row>
    <row r="11" spans="2:17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4</v>
      </c>
      <c r="G11" s="262">
        <v>0.61</v>
      </c>
      <c r="I11" s="168">
        <v>7</v>
      </c>
      <c r="J11" s="200" t="s">
        <v>172</v>
      </c>
      <c r="K11" s="181">
        <v>55473</v>
      </c>
      <c r="L11" s="180">
        <v>6587</v>
      </c>
      <c r="M11" s="251">
        <v>4</v>
      </c>
      <c r="N11" s="202">
        <f>1000*M11/L11</f>
        <v>0.60725671777744039</v>
      </c>
    </row>
    <row r="12" spans="2:17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1">
        <v>2</v>
      </c>
      <c r="N12" s="173">
        <f t="shared" ref="N12:N35" si="1">1000*M12/L12</f>
        <v>1.8298261665141811</v>
      </c>
    </row>
    <row r="13" spans="2:17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1">
        <v>1</v>
      </c>
      <c r="N13" s="202">
        <f t="shared" si="1"/>
        <v>0.84602368866328259</v>
      </c>
    </row>
    <row r="14" spans="2:17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90</v>
      </c>
      <c r="G14" s="260">
        <v>5.86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1">
        <v>80</v>
      </c>
      <c r="N14" s="254">
        <f t="shared" si="1"/>
        <v>5.2059608251447909</v>
      </c>
    </row>
    <row r="15" spans="2:17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3</v>
      </c>
      <c r="G15" s="261">
        <v>2.06</v>
      </c>
      <c r="H15" s="253"/>
      <c r="I15" s="168">
        <v>11</v>
      </c>
      <c r="J15" s="64" t="s">
        <v>174</v>
      </c>
      <c r="K15" s="181">
        <v>55776</v>
      </c>
      <c r="L15" s="180">
        <v>1459</v>
      </c>
      <c r="M15" s="251">
        <v>3</v>
      </c>
      <c r="N15" s="173">
        <f t="shared" si="1"/>
        <v>2.0562028786840303</v>
      </c>
    </row>
    <row r="16" spans="2:17" ht="15.75" thickBot="1" x14ac:dyDescent="0.3">
      <c r="B16" s="265">
        <v>12</v>
      </c>
      <c r="C16" s="232" t="s">
        <v>17</v>
      </c>
      <c r="D16" s="181">
        <v>55838</v>
      </c>
      <c r="E16" s="180">
        <v>12963</v>
      </c>
      <c r="F16" s="256">
        <v>77</v>
      </c>
      <c r="G16" s="260">
        <v>5.94</v>
      </c>
      <c r="H16" s="2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251">
        <v>76</v>
      </c>
      <c r="N16" s="254">
        <f t="shared" si="1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3</v>
      </c>
      <c r="G17" s="261">
        <v>1.52</v>
      </c>
      <c r="I17" s="168">
        <v>13</v>
      </c>
      <c r="J17" s="64" t="s">
        <v>175</v>
      </c>
      <c r="K17" s="181">
        <v>55918</v>
      </c>
      <c r="L17" s="180">
        <v>1971</v>
      </c>
      <c r="M17" s="251">
        <v>3</v>
      </c>
      <c r="N17" s="173">
        <f t="shared" si="1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1">
        <v>1</v>
      </c>
      <c r="N18" s="202">
        <f t="shared" si="1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251">
        <v>2</v>
      </c>
      <c r="N19" s="173">
        <f t="shared" si="1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251">
        <v>25</v>
      </c>
      <c r="N20" s="254">
        <f t="shared" si="1"/>
        <v>5.1727705358990272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1">
        <v>4</v>
      </c>
      <c r="N21" s="173">
        <f t="shared" si="1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1">
        <v>0</v>
      </c>
      <c r="N22" s="202">
        <f t="shared" si="1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1">
        <v>6</v>
      </c>
      <c r="N23" s="173">
        <f t="shared" si="1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6">
        <v>16</v>
      </c>
      <c r="G24" s="260">
        <v>6.76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1">
        <v>14</v>
      </c>
      <c r="N24" s="254">
        <f t="shared" si="1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1">
        <v>1</v>
      </c>
      <c r="N25" s="202">
        <f t="shared" si="1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1">
        <v>0</v>
      </c>
      <c r="N26" s="202">
        <f t="shared" si="1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7</v>
      </c>
      <c r="G27" s="261">
        <v>2.2799999999999998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1">
        <v>4</v>
      </c>
      <c r="N27" s="173">
        <f t="shared" si="1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26</v>
      </c>
      <c r="G28" s="260">
        <v>5.41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1">
        <v>24</v>
      </c>
      <c r="N28" s="254">
        <f t="shared" si="1"/>
        <v>4.9958368026644466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5</v>
      </c>
      <c r="G29" s="261">
        <v>2.14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1">
        <v>5</v>
      </c>
      <c r="N29" s="173">
        <f t="shared" si="1"/>
        <v>2.1367521367521367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1">
        <v>2</v>
      </c>
      <c r="N30" s="173">
        <f t="shared" si="1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7</v>
      </c>
      <c r="G31" s="261">
        <v>1.87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1">
        <v>5</v>
      </c>
      <c r="N31" s="173">
        <f t="shared" si="1"/>
        <v>1.3336889837289945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17</v>
      </c>
      <c r="G32" s="260">
        <v>4.5599999999999996</v>
      </c>
      <c r="H32" s="2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1">
        <v>16</v>
      </c>
      <c r="N32" s="254">
        <f t="shared" si="1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1</v>
      </c>
      <c r="G33" s="262">
        <v>0.42</v>
      </c>
      <c r="I33" s="168">
        <v>29</v>
      </c>
      <c r="J33" s="200" t="s">
        <v>188</v>
      </c>
      <c r="K33" s="181">
        <v>57083</v>
      </c>
      <c r="L33" s="180">
        <v>2374</v>
      </c>
      <c r="M33" s="251">
        <v>1</v>
      </c>
      <c r="N33" s="202">
        <f t="shared" si="1"/>
        <v>0.42122999157540014</v>
      </c>
    </row>
    <row r="34" spans="2:14" ht="15.75" thickBot="1" x14ac:dyDescent="0.3">
      <c r="B34" s="264">
        <v>30</v>
      </c>
      <c r="C34" s="232" t="s">
        <v>53</v>
      </c>
      <c r="D34" s="181">
        <v>57163</v>
      </c>
      <c r="E34" s="180">
        <v>1525</v>
      </c>
      <c r="F34" s="256">
        <v>13</v>
      </c>
      <c r="G34" s="260">
        <v>8.52</v>
      </c>
      <c r="H34" s="2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251">
        <v>10</v>
      </c>
      <c r="N34" s="254">
        <f t="shared" si="1"/>
        <v>6.557377049180328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8</v>
      </c>
      <c r="G35" s="260">
        <v>4.4400000000000004</v>
      </c>
      <c r="I35" s="168">
        <v>31</v>
      </c>
      <c r="J35" s="232" t="s">
        <v>55</v>
      </c>
      <c r="K35" s="181">
        <v>57225</v>
      </c>
      <c r="L35" s="180">
        <v>1800</v>
      </c>
      <c r="M35" s="251">
        <v>8</v>
      </c>
      <c r="N35" s="254">
        <f t="shared" si="1"/>
        <v>4.4444444444444446</v>
      </c>
    </row>
    <row r="36" spans="2:14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17</v>
      </c>
      <c r="G36" s="260">
        <v>3.98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1">
        <v>15</v>
      </c>
      <c r="N36" s="254">
        <f>1000*M36/L36</f>
        <v>3.5153503632528711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1">
        <v>2</v>
      </c>
      <c r="N37" s="173">
        <f>1000*M37/L37</f>
        <v>1.4641288433382138</v>
      </c>
    </row>
    <row r="38" spans="2:14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8</v>
      </c>
      <c r="G38" s="261">
        <v>2.62</v>
      </c>
      <c r="I38" s="168">
        <v>34</v>
      </c>
      <c r="J38" s="232" t="s">
        <v>61</v>
      </c>
      <c r="K38" s="181">
        <v>55062</v>
      </c>
      <c r="L38" s="180">
        <v>3050</v>
      </c>
      <c r="M38" s="251">
        <v>10</v>
      </c>
      <c r="N38" s="254">
        <f t="shared" ref="N38:N40" si="2">1000*M38/L38</f>
        <v>3.278688524590164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6</v>
      </c>
      <c r="G39" s="260">
        <v>4.03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1">
        <v>5</v>
      </c>
      <c r="N39" s="254">
        <f t="shared" si="2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20</v>
      </c>
      <c r="G40" s="260">
        <v>4.55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1">
        <v>22</v>
      </c>
      <c r="N40" s="254">
        <f t="shared" si="2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1">
        <v>8</v>
      </c>
      <c r="N41" s="173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6">
        <v>294</v>
      </c>
      <c r="G42" s="260">
        <v>6.33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1">
        <v>287</v>
      </c>
      <c r="N42" s="254">
        <f>1000*M42/L42</f>
        <v>6.1754959762447816</v>
      </c>
    </row>
    <row r="43" spans="2:14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1">
        <v>13</v>
      </c>
      <c r="N43" s="254">
        <f>1000*M43/L43</f>
        <v>3.3333333333333335</v>
      </c>
    </row>
    <row r="44" spans="2:14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29</v>
      </c>
      <c r="G44" s="260">
        <v>12.63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251">
        <v>28</v>
      </c>
      <c r="N44" s="254">
        <f>1000*M44/L44</f>
        <v>12.195121951219512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1">
        <v>2</v>
      </c>
      <c r="N45" s="173">
        <f>1000*M45/L45</f>
        <v>1.3315579227696406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20</v>
      </c>
      <c r="G46" s="261">
        <v>2.19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251">
        <v>18</v>
      </c>
      <c r="N46" s="173">
        <f t="shared" ref="N46:N64" si="3">1000*M46/L46</f>
        <v>1.9734678215107992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10</v>
      </c>
      <c r="G47" s="261">
        <v>2.61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1">
        <v>6</v>
      </c>
      <c r="N47" s="173">
        <f t="shared" si="3"/>
        <v>1.5661707126076743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1">
        <v>8</v>
      </c>
      <c r="N48" s="173">
        <f t="shared" si="3"/>
        <v>1.8484288354898337</v>
      </c>
    </row>
    <row r="49" spans="2:14" ht="39.75" customHeight="1" thickBot="1" x14ac:dyDescent="0.3">
      <c r="B49" s="265">
        <v>45</v>
      </c>
      <c r="C49" s="232" t="s">
        <v>195</v>
      </c>
      <c r="D49" s="181">
        <v>58204</v>
      </c>
      <c r="E49" s="180">
        <v>1485</v>
      </c>
      <c r="F49" s="256">
        <v>9</v>
      </c>
      <c r="G49" s="260">
        <v>6.06</v>
      </c>
      <c r="H49" s="253" t="s">
        <v>170</v>
      </c>
      <c r="I49" s="168">
        <v>45</v>
      </c>
      <c r="J49" s="232" t="s">
        <v>195</v>
      </c>
      <c r="K49" s="181">
        <v>58204</v>
      </c>
      <c r="L49" s="180">
        <v>1485</v>
      </c>
      <c r="M49" s="251">
        <v>8</v>
      </c>
      <c r="N49" s="254">
        <f t="shared" si="3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5</v>
      </c>
      <c r="G50" s="260">
        <v>4.24</v>
      </c>
      <c r="I50" s="168">
        <v>46</v>
      </c>
      <c r="J50" s="232" t="s">
        <v>196</v>
      </c>
      <c r="K50" s="181">
        <v>55106</v>
      </c>
      <c r="L50" s="180">
        <v>1180</v>
      </c>
      <c r="M50" s="251">
        <v>5</v>
      </c>
      <c r="N50" s="254">
        <f t="shared" si="3"/>
        <v>4.2372881355932206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251">
        <v>13</v>
      </c>
      <c r="N51" s="173">
        <f t="shared" si="3"/>
        <v>2.6294498381877021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251">
        <v>13</v>
      </c>
      <c r="N52" s="173">
        <f t="shared" si="3"/>
        <v>2.7914966716770455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6</v>
      </c>
      <c r="G53" s="261">
        <v>2.61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1">
        <v>3</v>
      </c>
      <c r="N53" s="173">
        <f t="shared" si="3"/>
        <v>1.3054830287206267</v>
      </c>
    </row>
    <row r="54" spans="2:14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1">
        <v>2</v>
      </c>
      <c r="N54" s="173">
        <f t="shared" si="3"/>
        <v>1.4503263234227701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1</v>
      </c>
      <c r="G55" s="262">
        <v>0.61</v>
      </c>
      <c r="I55" s="168">
        <v>51</v>
      </c>
      <c r="J55" s="200" t="s">
        <v>199</v>
      </c>
      <c r="K55" s="181">
        <v>58464</v>
      </c>
      <c r="L55" s="180">
        <v>1637</v>
      </c>
      <c r="M55" s="251">
        <v>1</v>
      </c>
      <c r="N55" s="202">
        <f t="shared" si="3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1">
        <v>0</v>
      </c>
      <c r="N56" s="202">
        <f t="shared" si="3"/>
        <v>0</v>
      </c>
    </row>
    <row r="57" spans="2:14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12</v>
      </c>
      <c r="G57" s="260">
        <v>3.29</v>
      </c>
      <c r="H57" s="253" t="s">
        <v>170</v>
      </c>
      <c r="I57" s="168">
        <v>53</v>
      </c>
      <c r="J57" s="64" t="s">
        <v>99</v>
      </c>
      <c r="K57" s="181">
        <v>55160</v>
      </c>
      <c r="L57" s="180">
        <v>3649</v>
      </c>
      <c r="M57" s="251">
        <v>10</v>
      </c>
      <c r="N57" s="173">
        <f t="shared" si="3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24</v>
      </c>
      <c r="G58" s="260">
        <v>4.09</v>
      </c>
      <c r="H58" s="2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1">
        <v>19</v>
      </c>
      <c r="N58" s="254">
        <f t="shared" si="3"/>
        <v>3.2379004771642808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251">
        <v>5</v>
      </c>
      <c r="N59" s="173">
        <f t="shared" si="3"/>
        <v>1.2983640612827836</v>
      </c>
    </row>
    <row r="60" spans="2:14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5</v>
      </c>
      <c r="G60" s="261">
        <v>1.52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1">
        <v>4</v>
      </c>
      <c r="N60" s="173">
        <f t="shared" si="3"/>
        <v>1.2183978068839476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17</v>
      </c>
      <c r="G61" s="260">
        <v>5.19</v>
      </c>
      <c r="I61" s="168">
        <v>57</v>
      </c>
      <c r="J61" s="232" t="s">
        <v>201</v>
      </c>
      <c r="K61" s="181">
        <v>58721</v>
      </c>
      <c r="L61" s="180">
        <v>3275</v>
      </c>
      <c r="M61" s="251">
        <v>17</v>
      </c>
      <c r="N61" s="254">
        <f t="shared" si="3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3</v>
      </c>
      <c r="G62" s="261">
        <v>1.3</v>
      </c>
      <c r="I62" s="168">
        <v>58</v>
      </c>
      <c r="J62" s="64" t="s">
        <v>119</v>
      </c>
      <c r="K62" s="181">
        <v>60169</v>
      </c>
      <c r="L62" s="180">
        <v>2301</v>
      </c>
      <c r="M62" s="251">
        <v>3</v>
      </c>
      <c r="N62" s="173">
        <f t="shared" si="3"/>
        <v>1.3037809647979139</v>
      </c>
    </row>
    <row r="63" spans="2:14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11</v>
      </c>
      <c r="G63" s="260">
        <v>9.56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251">
        <v>10</v>
      </c>
      <c r="N63" s="254">
        <f t="shared" si="3"/>
        <v>8.6880973066898353</v>
      </c>
    </row>
    <row r="64" spans="2:14" ht="27" customHeight="1" thickBot="1" x14ac:dyDescent="0.3">
      <c r="B64" s="265">
        <v>60</v>
      </c>
      <c r="C64" s="232" t="s">
        <v>125</v>
      </c>
      <c r="D64" s="181">
        <v>58856</v>
      </c>
      <c r="E64" s="180">
        <v>1817</v>
      </c>
      <c r="F64" s="256">
        <v>13</v>
      </c>
      <c r="G64" s="260">
        <v>7.15</v>
      </c>
      <c r="H64" s="253" t="s">
        <v>170</v>
      </c>
      <c r="I64" s="168">
        <v>60</v>
      </c>
      <c r="J64" s="232" t="s">
        <v>125</v>
      </c>
      <c r="K64" s="181">
        <v>58856</v>
      </c>
      <c r="L64" s="180">
        <v>1817</v>
      </c>
      <c r="M64" s="251">
        <v>12</v>
      </c>
      <c r="N64" s="254">
        <f t="shared" si="3"/>
        <v>6.6042927903137043</v>
      </c>
    </row>
    <row r="65" spans="2:14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232" t="s">
        <v>203</v>
      </c>
      <c r="K65" s="181">
        <v>58918</v>
      </c>
      <c r="L65" s="180">
        <v>1653</v>
      </c>
      <c r="M65" s="251">
        <v>4</v>
      </c>
      <c r="N65" s="173">
        <f>1000*M65/L65</f>
        <v>2.4198427102238353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1">
        <v>0</v>
      </c>
      <c r="N66" s="202">
        <f>1000*M66/L66</f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17</v>
      </c>
      <c r="G67" s="260">
        <v>3.55</v>
      </c>
      <c r="H67" s="253"/>
      <c r="I67" s="168">
        <v>63</v>
      </c>
      <c r="J67" s="64" t="s">
        <v>131</v>
      </c>
      <c r="K67" s="181">
        <v>59041</v>
      </c>
      <c r="L67" s="180">
        <v>4794</v>
      </c>
      <c r="M67" s="251">
        <v>17</v>
      </c>
      <c r="N67" s="254">
        <f>1000*M67/L67</f>
        <v>3.5460992907801416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1">
        <v>0</v>
      </c>
      <c r="N68" s="202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7</v>
      </c>
      <c r="G69" s="260">
        <v>5.07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251">
        <v>5</v>
      </c>
      <c r="N69" s="254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1">
        <v>0</v>
      </c>
      <c r="N70" s="202">
        <f t="shared" ref="N70:N73" si="4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1">
        <v>1</v>
      </c>
      <c r="N71" s="202">
        <f t="shared" si="4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2</v>
      </c>
      <c r="G72" s="262">
        <v>0.91</v>
      </c>
      <c r="I72" s="168">
        <v>68</v>
      </c>
      <c r="J72" s="200" t="s">
        <v>208</v>
      </c>
      <c r="K72" s="181">
        <v>55311</v>
      </c>
      <c r="L72" s="180">
        <v>2205</v>
      </c>
      <c r="M72" s="251">
        <v>2</v>
      </c>
      <c r="N72" s="202">
        <f t="shared" si="4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1">
        <v>1</v>
      </c>
      <c r="N73" s="202">
        <f t="shared" si="4"/>
        <v>0.78678206136900075</v>
      </c>
    </row>
    <row r="74" spans="2:14" ht="27" customHeight="1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256">
        <v>14</v>
      </c>
      <c r="G74" s="260">
        <v>6.23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251">
        <v>10</v>
      </c>
      <c r="N74" s="254">
        <f>1000*M74/L74</f>
        <v>4.4523597506678536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8</v>
      </c>
      <c r="G75" s="261">
        <v>1.94</v>
      </c>
      <c r="I75" s="168">
        <v>71</v>
      </c>
      <c r="J75" s="64" t="s">
        <v>211</v>
      </c>
      <c r="K75" s="181">
        <v>59327</v>
      </c>
      <c r="L75" s="180">
        <v>4131</v>
      </c>
      <c r="M75" s="251">
        <v>8</v>
      </c>
      <c r="N75" s="173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6">
        <v>13</v>
      </c>
      <c r="G76" s="260">
        <v>5.72</v>
      </c>
      <c r="H76" s="253"/>
      <c r="I76" s="168">
        <v>72</v>
      </c>
      <c r="J76" s="232" t="s">
        <v>149</v>
      </c>
      <c r="K76" s="181">
        <v>59416</v>
      </c>
      <c r="L76" s="180">
        <v>2274</v>
      </c>
      <c r="M76" s="251">
        <v>13</v>
      </c>
      <c r="N76" s="254">
        <f>1000*M76/L76</f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1">
        <v>3</v>
      </c>
      <c r="N77" s="173">
        <f t="shared" ref="N77:N86" si="5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2</v>
      </c>
      <c r="G78" s="261">
        <v>1.1499999999999999</v>
      </c>
      <c r="I78" s="168">
        <v>74</v>
      </c>
      <c r="J78" s="64" t="s">
        <v>212</v>
      </c>
      <c r="K78" s="181">
        <v>59826</v>
      </c>
      <c r="L78" s="180">
        <v>1733</v>
      </c>
      <c r="M78" s="251">
        <v>2</v>
      </c>
      <c r="N78" s="173">
        <f t="shared" si="5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1">
        <v>7</v>
      </c>
      <c r="N79" s="173">
        <f t="shared" si="5"/>
        <v>1.5270506108202444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251">
        <v>19</v>
      </c>
      <c r="N80" s="254">
        <f t="shared" si="5"/>
        <v>8.6877000457247373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5</v>
      </c>
      <c r="G81" s="261">
        <v>1.94</v>
      </c>
      <c r="I81" s="168">
        <v>77</v>
      </c>
      <c r="J81" s="64" t="s">
        <v>213</v>
      </c>
      <c r="K81" s="181">
        <v>59880</v>
      </c>
      <c r="L81" s="180">
        <v>2575</v>
      </c>
      <c r="M81" s="251">
        <v>5</v>
      </c>
      <c r="N81" s="173">
        <f t="shared" si="5"/>
        <v>1.941747572815534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14</v>
      </c>
      <c r="G82" s="260">
        <v>6.64</v>
      </c>
      <c r="I82" s="168">
        <v>78</v>
      </c>
      <c r="J82" s="232" t="s">
        <v>161</v>
      </c>
      <c r="K82" s="181">
        <v>59942</v>
      </c>
      <c r="L82" s="180">
        <v>2108</v>
      </c>
      <c r="M82" s="251">
        <v>15</v>
      </c>
      <c r="N82" s="254">
        <f t="shared" si="5"/>
        <v>7.1157495256166987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1">
        <v>1</v>
      </c>
      <c r="N83" s="173">
        <f t="shared" si="5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29</v>
      </c>
      <c r="G84" s="260">
        <v>4.88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1">
        <v>25</v>
      </c>
      <c r="N84" s="254">
        <f t="shared" si="5"/>
        <v>4.203800235412813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2">
        <v>1</v>
      </c>
      <c r="N85" s="202">
        <f t="shared" si="5"/>
        <v>0.6958942240779401</v>
      </c>
    </row>
    <row r="86" spans="2:14" ht="16.5" thickTop="1" thickBot="1" x14ac:dyDescent="0.3">
      <c r="B86" s="272" t="s">
        <v>215</v>
      </c>
      <c r="C86" s="273"/>
      <c r="D86" s="274"/>
      <c r="E86" s="167">
        <v>757597</v>
      </c>
      <c r="F86" s="258">
        <f>SUM(F5:F85)</f>
        <v>4146</v>
      </c>
      <c r="G86" s="263">
        <v>5.47</v>
      </c>
      <c r="H86" s="253" t="s">
        <v>170</v>
      </c>
      <c r="I86" s="272" t="s">
        <v>215</v>
      </c>
      <c r="J86" s="273"/>
      <c r="K86" s="274"/>
      <c r="L86" s="167">
        <v>757597</v>
      </c>
      <c r="M86" s="167">
        <f>SUM(M5:M85)</f>
        <v>3980</v>
      </c>
      <c r="N86" s="254">
        <f t="shared" si="5"/>
        <v>5.2534526931864827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topLeftCell="A70" workbookViewId="0">
      <selection activeCell="B76" sqref="B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44281</v>
      </c>
      <c r="J1" s="249">
        <v>44280</v>
      </c>
    </row>
    <row r="2" spans="2:14" ht="56.25" customHeight="1" thickBot="1" x14ac:dyDescent="0.35">
      <c r="B2" s="280" t="s">
        <v>277</v>
      </c>
      <c r="C2" s="281"/>
      <c r="D2" s="281"/>
      <c r="E2" s="281"/>
      <c r="F2" s="281"/>
      <c r="G2" s="282"/>
      <c r="I2" s="280" t="s">
        <v>276</v>
      </c>
      <c r="J2" s="281"/>
      <c r="K2" s="281"/>
      <c r="L2" s="281"/>
      <c r="M2" s="281"/>
      <c r="N2" s="282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2316</v>
      </c>
      <c r="G5" s="259">
        <v>6.88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2255</v>
      </c>
      <c r="N5" s="259">
        <v>6.7</v>
      </c>
    </row>
    <row r="6" spans="2:14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284</v>
      </c>
      <c r="G6" s="260">
        <v>7.39</v>
      </c>
      <c r="H6" s="253" t="s">
        <v>170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276</v>
      </c>
      <c r="N6" s="260">
        <v>7.19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75</v>
      </c>
      <c r="G7" s="260">
        <v>3.26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6">
        <v>78</v>
      </c>
      <c r="N7" s="260">
        <v>3.39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318</v>
      </c>
      <c r="G8" s="260">
        <v>5.72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310</v>
      </c>
      <c r="N8" s="260">
        <v>5.58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150</v>
      </c>
      <c r="G9" s="260">
        <v>5.45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144</v>
      </c>
      <c r="N9" s="260">
        <v>5.24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27</v>
      </c>
      <c r="G10" s="261">
        <v>2.82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25</v>
      </c>
      <c r="N10" s="261">
        <v>2.61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5</v>
      </c>
      <c r="G11" s="262">
        <v>0.76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4</v>
      </c>
      <c r="N11" s="262">
        <v>0.61</v>
      </c>
    </row>
    <row r="12" spans="2:14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99</v>
      </c>
      <c r="G14" s="260">
        <v>6.44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90</v>
      </c>
      <c r="N14" s="260">
        <v>5.86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5</v>
      </c>
      <c r="G15" s="261">
        <v>3.43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256">
        <v>3</v>
      </c>
      <c r="N15" s="261">
        <v>2.06</v>
      </c>
    </row>
    <row r="16" spans="2:14" ht="15.75" thickBot="1" x14ac:dyDescent="0.3">
      <c r="B16" s="266">
        <v>12</v>
      </c>
      <c r="C16" s="232" t="s">
        <v>17</v>
      </c>
      <c r="D16" s="181">
        <v>55838</v>
      </c>
      <c r="E16" s="180">
        <v>12963</v>
      </c>
      <c r="F16" s="256">
        <v>72</v>
      </c>
      <c r="G16" s="260">
        <v>5.55</v>
      </c>
      <c r="H16" s="253"/>
      <c r="I16" s="265">
        <v>12</v>
      </c>
      <c r="J16" s="232" t="s">
        <v>17</v>
      </c>
      <c r="K16" s="181">
        <v>55838</v>
      </c>
      <c r="L16" s="180">
        <v>12963</v>
      </c>
      <c r="M16" s="256">
        <v>77</v>
      </c>
      <c r="N16" s="260">
        <v>5.94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2</v>
      </c>
      <c r="G17" s="261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3</v>
      </c>
      <c r="N17" s="261">
        <v>1.52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/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/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</row>
    <row r="24" spans="2:14" ht="27" customHeight="1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256">
        <v>18</v>
      </c>
      <c r="G24" s="260">
        <v>7.6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6">
        <v>16</v>
      </c>
      <c r="N24" s="260">
        <v>6.76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8</v>
      </c>
      <c r="G27" s="261">
        <v>2.61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7</v>
      </c>
      <c r="N27" s="261">
        <v>2.2799999999999998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24</v>
      </c>
      <c r="G28" s="260">
        <v>5</v>
      </c>
      <c r="H28" s="253"/>
      <c r="I28" s="168">
        <v>24</v>
      </c>
      <c r="J28" s="232" t="s">
        <v>185</v>
      </c>
      <c r="K28" s="181">
        <v>56666</v>
      </c>
      <c r="L28" s="180">
        <v>4804</v>
      </c>
      <c r="M28" s="256">
        <v>26</v>
      </c>
      <c r="N28" s="260">
        <v>5.41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4</v>
      </c>
      <c r="G29" s="261">
        <v>1.71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6">
        <v>5</v>
      </c>
      <c r="N29" s="261">
        <v>2.14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8</v>
      </c>
      <c r="G31" s="261">
        <v>2.13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7</v>
      </c>
      <c r="N31" s="261">
        <v>1.87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14</v>
      </c>
      <c r="G32" s="260">
        <v>3.76</v>
      </c>
      <c r="H32" s="253"/>
      <c r="I32" s="168">
        <v>28</v>
      </c>
      <c r="J32" s="232" t="s">
        <v>49</v>
      </c>
      <c r="K32" s="181">
        <v>56988</v>
      </c>
      <c r="L32" s="180">
        <v>3724</v>
      </c>
      <c r="M32" s="256">
        <v>17</v>
      </c>
      <c r="N32" s="260">
        <v>4.5599999999999996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0</v>
      </c>
      <c r="G33" s="262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256">
        <v>1</v>
      </c>
      <c r="N33" s="262">
        <v>0.42</v>
      </c>
    </row>
    <row r="34" spans="2:14" ht="15.75" thickBot="1" x14ac:dyDescent="0.3">
      <c r="B34" s="292">
        <v>30</v>
      </c>
      <c r="C34" s="232" t="s">
        <v>53</v>
      </c>
      <c r="D34" s="181">
        <v>57163</v>
      </c>
      <c r="E34" s="180">
        <v>1525</v>
      </c>
      <c r="F34" s="256">
        <v>12</v>
      </c>
      <c r="G34" s="260">
        <v>7.87</v>
      </c>
      <c r="H34" s="253"/>
      <c r="I34" s="264">
        <v>30</v>
      </c>
      <c r="J34" s="232" t="s">
        <v>53</v>
      </c>
      <c r="K34" s="181">
        <v>57163</v>
      </c>
      <c r="L34" s="180">
        <v>1525</v>
      </c>
      <c r="M34" s="256">
        <v>13</v>
      </c>
      <c r="N34" s="260">
        <v>8.52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9</v>
      </c>
      <c r="G35" s="260">
        <v>5</v>
      </c>
      <c r="H35" s="253" t="s">
        <v>170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8</v>
      </c>
      <c r="N35" s="260">
        <v>4.4400000000000004</v>
      </c>
    </row>
    <row r="36" spans="2:14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18</v>
      </c>
      <c r="G36" s="260">
        <v>4.22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17</v>
      </c>
      <c r="N36" s="260">
        <v>3.98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</row>
    <row r="38" spans="2:14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7</v>
      </c>
      <c r="G38" s="261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8</v>
      </c>
      <c r="N38" s="261">
        <v>2.62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7</v>
      </c>
      <c r="G39" s="260">
        <v>4.7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6</v>
      </c>
      <c r="N39" s="260">
        <v>4.03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19</v>
      </c>
      <c r="G40" s="260">
        <v>4.32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6">
        <v>20</v>
      </c>
      <c r="N40" s="260">
        <v>4.55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</row>
    <row r="42" spans="2:14" ht="27" customHeight="1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256">
        <v>312</v>
      </c>
      <c r="G42" s="260">
        <v>6.71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6">
        <v>294</v>
      </c>
      <c r="N42" s="260">
        <v>6.33</v>
      </c>
    </row>
    <row r="43" spans="2:14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/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</row>
    <row r="44" spans="2:14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23</v>
      </c>
      <c r="G44" s="260">
        <v>10.02</v>
      </c>
      <c r="H44" s="253"/>
      <c r="I44" s="266">
        <v>40</v>
      </c>
      <c r="J44" s="232" t="s">
        <v>193</v>
      </c>
      <c r="K44" s="181">
        <v>57948</v>
      </c>
      <c r="L44" s="180">
        <v>2296</v>
      </c>
      <c r="M44" s="256">
        <v>29</v>
      </c>
      <c r="N44" s="260">
        <v>12.63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18</v>
      </c>
      <c r="G46" s="261">
        <v>1.97</v>
      </c>
      <c r="H46" s="253"/>
      <c r="I46" s="168">
        <v>42</v>
      </c>
      <c r="J46" s="64" t="s">
        <v>194</v>
      </c>
      <c r="K46" s="181">
        <v>57902</v>
      </c>
      <c r="L46" s="180">
        <v>9121</v>
      </c>
      <c r="M46" s="256">
        <v>20</v>
      </c>
      <c r="N46" s="261">
        <v>2.19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11</v>
      </c>
      <c r="G47" s="261">
        <v>2.87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10</v>
      </c>
      <c r="N47" s="261">
        <v>2.61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</row>
    <row r="49" spans="2:14" ht="39.75" customHeight="1" thickBot="1" x14ac:dyDescent="0.3">
      <c r="B49" s="266">
        <v>45</v>
      </c>
      <c r="C49" s="232" t="s">
        <v>195</v>
      </c>
      <c r="D49" s="181">
        <v>58204</v>
      </c>
      <c r="E49" s="180">
        <v>1485</v>
      </c>
      <c r="F49" s="256">
        <v>8</v>
      </c>
      <c r="G49" s="260">
        <v>5.39</v>
      </c>
      <c r="H49" s="253"/>
      <c r="I49" s="265">
        <v>45</v>
      </c>
      <c r="J49" s="232" t="s">
        <v>195</v>
      </c>
      <c r="K49" s="181">
        <v>58204</v>
      </c>
      <c r="L49" s="180">
        <v>1485</v>
      </c>
      <c r="M49" s="256">
        <v>9</v>
      </c>
      <c r="N49" s="260">
        <v>6.06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4</v>
      </c>
      <c r="G50" s="260">
        <v>3.39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5</v>
      </c>
      <c r="N50" s="260">
        <v>4.24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/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/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8</v>
      </c>
      <c r="G53" s="261">
        <v>3.48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6">
        <v>6</v>
      </c>
      <c r="N53" s="261">
        <v>2.61</v>
      </c>
    </row>
    <row r="54" spans="2:14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0</v>
      </c>
      <c r="G55" s="262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1</v>
      </c>
      <c r="N55" s="262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</row>
    <row r="57" spans="2:14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13</v>
      </c>
      <c r="G57" s="260">
        <v>3.56</v>
      </c>
      <c r="H57" s="2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12</v>
      </c>
      <c r="N57" s="260">
        <v>3.29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27</v>
      </c>
      <c r="G58" s="260">
        <v>4.5999999999999996</v>
      </c>
      <c r="H58" s="253"/>
      <c r="I58" s="168">
        <v>54</v>
      </c>
      <c r="J58" s="232" t="s">
        <v>101</v>
      </c>
      <c r="K58" s="181">
        <v>55277</v>
      </c>
      <c r="L58" s="180">
        <v>5868</v>
      </c>
      <c r="M58" s="256">
        <v>24</v>
      </c>
      <c r="N58" s="260">
        <v>4.09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/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</row>
    <row r="60" spans="2:14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6</v>
      </c>
      <c r="G60" s="261">
        <v>1.83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5</v>
      </c>
      <c r="N60" s="261">
        <v>1.52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15</v>
      </c>
      <c r="G61" s="260">
        <v>4.58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17</v>
      </c>
      <c r="N61" s="260">
        <v>5.19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5</v>
      </c>
      <c r="G62" s="261">
        <v>2.17</v>
      </c>
      <c r="H62" s="2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3</v>
      </c>
      <c r="N62" s="261">
        <v>1.3</v>
      </c>
    </row>
    <row r="63" spans="2:14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15</v>
      </c>
      <c r="G63" s="260">
        <v>13.03</v>
      </c>
      <c r="H63" s="253" t="s">
        <v>170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11</v>
      </c>
      <c r="N63" s="260">
        <v>9.56</v>
      </c>
    </row>
    <row r="64" spans="2:14" ht="27" customHeight="1" thickBot="1" x14ac:dyDescent="0.3">
      <c r="B64" s="266">
        <v>60</v>
      </c>
      <c r="C64" s="232" t="s">
        <v>125</v>
      </c>
      <c r="D64" s="181">
        <v>58856</v>
      </c>
      <c r="E64" s="180">
        <v>1817</v>
      </c>
      <c r="F64" s="256">
        <v>10</v>
      </c>
      <c r="G64" s="260">
        <v>5.5</v>
      </c>
      <c r="H64" s="253"/>
      <c r="I64" s="265">
        <v>60</v>
      </c>
      <c r="J64" s="232" t="s">
        <v>125</v>
      </c>
      <c r="K64" s="181">
        <v>58856</v>
      </c>
      <c r="L64" s="180">
        <v>1817</v>
      </c>
      <c r="M64" s="256">
        <v>13</v>
      </c>
      <c r="N64" s="260">
        <v>7.15</v>
      </c>
    </row>
    <row r="65" spans="2:14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19</v>
      </c>
      <c r="G67" s="260">
        <v>3.96</v>
      </c>
      <c r="H67" s="2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17</v>
      </c>
      <c r="N67" s="260">
        <v>3.55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6</v>
      </c>
      <c r="G69" s="260">
        <v>4.34</v>
      </c>
      <c r="H69" s="253"/>
      <c r="I69" s="168">
        <v>65</v>
      </c>
      <c r="J69" s="232" t="s">
        <v>133</v>
      </c>
      <c r="K69" s="181">
        <v>59130</v>
      </c>
      <c r="L69" s="180">
        <v>1381</v>
      </c>
      <c r="M69" s="256">
        <v>7</v>
      </c>
      <c r="N69" s="260">
        <v>5.07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3</v>
      </c>
      <c r="G72" s="262">
        <v>1.36</v>
      </c>
      <c r="H72" s="253" t="s">
        <v>170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2</v>
      </c>
      <c r="N72" s="262">
        <v>0.91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</row>
    <row r="74" spans="2:14" ht="27" customHeight="1" thickBot="1" x14ac:dyDescent="0.3">
      <c r="B74" s="266">
        <v>70</v>
      </c>
      <c r="C74" s="232" t="s">
        <v>210</v>
      </c>
      <c r="D74" s="181">
        <v>59586</v>
      </c>
      <c r="E74" s="180">
        <v>2246</v>
      </c>
      <c r="F74" s="256">
        <v>13</v>
      </c>
      <c r="G74" s="260">
        <v>5.79</v>
      </c>
      <c r="H74" s="253"/>
      <c r="I74" s="265">
        <v>70</v>
      </c>
      <c r="J74" s="232" t="s">
        <v>210</v>
      </c>
      <c r="K74" s="181">
        <v>59586</v>
      </c>
      <c r="L74" s="180">
        <v>2246</v>
      </c>
      <c r="M74" s="256">
        <v>14</v>
      </c>
      <c r="N74" s="260">
        <v>6.23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11</v>
      </c>
      <c r="G75" s="261">
        <v>2.66</v>
      </c>
      <c r="H75" s="2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8</v>
      </c>
      <c r="N75" s="261">
        <v>1.94</v>
      </c>
    </row>
    <row r="76" spans="2:14" ht="15.75" thickBot="1" x14ac:dyDescent="0.3">
      <c r="B76" s="265">
        <v>72</v>
      </c>
      <c r="C76" s="232" t="s">
        <v>149</v>
      </c>
      <c r="D76" s="181">
        <v>59416</v>
      </c>
      <c r="E76" s="180">
        <v>2274</v>
      </c>
      <c r="F76" s="256">
        <v>14</v>
      </c>
      <c r="G76" s="260">
        <v>6.16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256">
        <v>13</v>
      </c>
      <c r="N76" s="260">
        <v>5.72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3</v>
      </c>
      <c r="G78" s="261">
        <v>1.73</v>
      </c>
      <c r="H78" s="2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2</v>
      </c>
      <c r="N78" s="261">
        <v>1.1499999999999999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/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/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8</v>
      </c>
      <c r="G81" s="261">
        <v>3.11</v>
      </c>
      <c r="H81" s="253" t="s">
        <v>170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5</v>
      </c>
      <c r="N81" s="261">
        <v>1.94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12</v>
      </c>
      <c r="G82" s="260">
        <v>5.69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14</v>
      </c>
      <c r="N82" s="260">
        <v>6.64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27</v>
      </c>
      <c r="G84" s="260">
        <v>4.54</v>
      </c>
      <c r="H84" s="253"/>
      <c r="I84" s="168">
        <v>80</v>
      </c>
      <c r="J84" s="232" t="s">
        <v>214</v>
      </c>
      <c r="K84" s="181">
        <v>60062</v>
      </c>
      <c r="L84" s="180">
        <v>5947</v>
      </c>
      <c r="M84" s="256">
        <v>29</v>
      </c>
      <c r="N84" s="260">
        <v>4.88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</row>
    <row r="86" spans="2:14" ht="16.5" thickTop="1" thickBot="1" x14ac:dyDescent="0.3">
      <c r="B86" s="272" t="s">
        <v>215</v>
      </c>
      <c r="C86" s="273"/>
      <c r="D86" s="274"/>
      <c r="E86" s="258">
        <f>SUM(E5:E85)</f>
        <v>757597</v>
      </c>
      <c r="F86" s="258">
        <f>SUM(F5:F85)</f>
        <v>4252</v>
      </c>
      <c r="G86" s="263">
        <v>5.61</v>
      </c>
      <c r="H86" s="253" t="s">
        <v>170</v>
      </c>
      <c r="I86" s="272" t="s">
        <v>215</v>
      </c>
      <c r="J86" s="273"/>
      <c r="K86" s="274"/>
      <c r="L86" s="167">
        <v>757597</v>
      </c>
      <c r="M86" s="258">
        <f>SUM(M5:M85)</f>
        <v>4146</v>
      </c>
      <c r="N86" s="263">
        <v>5.47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  <vt:lpstr>24 03 2021</vt:lpstr>
      <vt:lpstr>25 03 2021</vt:lpstr>
      <vt:lpstr>26 03 2021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2021-03-23T09:17:58Z</cp:lastPrinted>
  <dcterms:created xsi:type="dcterms:W3CDTF">2021-03-09T10:23:14Z</dcterms:created>
  <dcterms:modified xsi:type="dcterms:W3CDTF">2021-03-26T09:04:52Z</dcterms:modified>
</cp:coreProperties>
</file>